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22FF4FAC-FA6A-4B0F-BD24-12762CB7DDA8}" xr6:coauthVersionLast="46" xr6:coauthVersionMax="46" xr10:uidLastSave="{00000000-0000-0000-0000-000000000000}"/>
  <bookViews>
    <workbookView xWindow="-120" yWindow="480" windowWidth="29040" windowHeight="15840" xr2:uid="{B405B022-B854-423A-B20F-48373FCADED8}"/>
  </bookViews>
  <sheets>
    <sheet name="CEP 19-26 Attachment 1" sheetId="1" r:id="rId1"/>
  </sheets>
  <externalReferences>
    <externalReference r:id="rId2"/>
    <externalReference r:id="rId3"/>
    <externalReference r:id="rId4"/>
  </externalReferences>
  <definedNames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CCTS_11">#REF!</definedName>
    <definedName name="BOD_11_1">#REF!</definedName>
    <definedName name="BOD_11_2">#REF!</definedName>
    <definedName name="BOD_14">#REF!</definedName>
    <definedName name="BOD_15">#REF!</definedName>
    <definedName name="BOD_16">#REF!</definedName>
    <definedName name="BOD_4a">#REF!</definedName>
    <definedName name="BOD_5">#REF!</definedName>
    <definedName name="BOD_6a">#REF!</definedName>
    <definedName name="BODAS_11">#REF!</definedName>
    <definedName name="BODAS_14">#REF!</definedName>
    <definedName name="BODAS_16">#REF!</definedName>
    <definedName name="BSACCT_93">[1]ADFIT!#REF!</definedName>
    <definedName name="bsacctcr_93">[1]ADFIT!#REF!</definedName>
    <definedName name="Date">'[2]TAXES OTHER THAN'!#REF!</definedName>
    <definedName name="fit_mo">'[2]FITANALYSIS - YTD'!#REF!</definedName>
    <definedName name="FSOD">#REF!</definedName>
    <definedName name="Index">#REF!</definedName>
    <definedName name="InputDate">[3]INPUT!$A$3</definedName>
    <definedName name="Pal_Workbook_GUID" hidden="1">"WM86NBRVE9KHQPNSDDJJY4J1"</definedName>
    <definedName name="_xlnm.Print_Area" localSheetId="0">'CEP 19-26 Attachment 1'!$A$1:$H$39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IT_CUM">#REF!</definedName>
    <definedName name="SIT_QUERY">#REF!</definedName>
    <definedName name="SIT_RAP">#REF!</definedName>
    <definedName name="what">#REF!</definedName>
    <definedName name="wrn.allocpb." hidden="1">{#N/A,#N/A,FALSE,"Alloc"}</definedName>
    <definedName name="wrn.Print._.All." hidden="1">{#N/A,#N/A,FALSE,"Summary";#N/A,#N/A,FALSE,"City Gate";#N/A,#N/A,FALSE,"Ind Trans";#N/A,#N/A,FALSE,"Electric Gen"}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1" i="1" l="1"/>
  <c r="A29" i="1"/>
  <c r="A22" i="1"/>
  <c r="H31" i="1"/>
  <c r="H26" i="1" s="1"/>
  <c r="G31" i="1"/>
  <c r="G26" i="1" s="1"/>
  <c r="F31" i="1"/>
  <c r="F26" i="1" s="1"/>
  <c r="E31" i="1"/>
  <c r="E26" i="1" s="1"/>
  <c r="D31" i="1"/>
  <c r="D26" i="1" s="1"/>
  <c r="C31" i="1"/>
  <c r="C26" i="1" s="1"/>
  <c r="E18" i="1"/>
  <c r="F18" i="1"/>
  <c r="A13" i="1"/>
  <c r="A14" i="1" s="1"/>
  <c r="A15" i="1" s="1"/>
  <c r="A16" i="1" s="1"/>
  <c r="A18" i="1" s="1"/>
  <c r="H18" i="1"/>
  <c r="G18" i="1"/>
  <c r="D18" i="1"/>
  <c r="C18" i="1"/>
  <c r="A33" i="1" l="1"/>
  <c r="A35" i="1" s="1"/>
  <c r="A23" i="1"/>
  <c r="A24" i="1" s="1"/>
  <c r="A26" i="1" s="1"/>
  <c r="A38" i="1" s="1"/>
  <c r="H38" i="1"/>
  <c r="F38" i="1"/>
  <c r="C38" i="1"/>
  <c r="D38" i="1"/>
  <c r="G38" i="1"/>
  <c r="E38" i="1"/>
</calcChain>
</file>

<file path=xl/sharedStrings.xml><?xml version="1.0" encoding="utf-8"?>
<sst xmlns="http://schemas.openxmlformats.org/spreadsheetml/2006/main" count="23" uniqueCount="22">
  <si>
    <t>Line</t>
  </si>
  <si>
    <t>No.</t>
  </si>
  <si>
    <t>Description</t>
  </si>
  <si>
    <t>November 2021 YTD</t>
  </si>
  <si>
    <t>Newman</t>
  </si>
  <si>
    <t>Newman Unit 1</t>
  </si>
  <si>
    <t>Newman Unit 2</t>
  </si>
  <si>
    <t>Newman Unit 3</t>
  </si>
  <si>
    <t>Newman Unit 4</t>
  </si>
  <si>
    <t>Newman Unit 5</t>
  </si>
  <si>
    <t>Total Newman</t>
  </si>
  <si>
    <t>Montana Power Station</t>
  </si>
  <si>
    <t>Total Montana</t>
  </si>
  <si>
    <t>Copper</t>
  </si>
  <si>
    <t>Rio Grande</t>
  </si>
  <si>
    <t>Total Rio Grande</t>
  </si>
  <si>
    <t>Montana Unit 3</t>
  </si>
  <si>
    <t>Rio Grande Unit 7</t>
  </si>
  <si>
    <t>Rio Grande Unit 8</t>
  </si>
  <si>
    <t>Rio Grande Unit 9</t>
  </si>
  <si>
    <t>Total Generating Plant O&amp;M Outages</t>
  </si>
  <si>
    <t>O&amp;M Outages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</si>
</sst>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(&quot;$&quot;* #,##0_);_(&quot;$&quot;* \(#,##0\);_(&quot;$&quot;* &quot;-&quot;_);_(@_)"/>
    <numFmt numFmtId="41" formatCode="_(* #,##0_);_(* \(#,##0\);_(* &quot;-&quot;_);_(@_)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1" applyFont="1"/>
    <xf numFmtId="38" fontId="2" fillId="0" borderId="0" xfId="1" applyNumberFormat="1" applyFont="1"/>
    <xf numFmtId="37" fontId="2" fillId="0" borderId="0" xfId="1" applyNumberFormat="1" applyFont="1"/>
    <xf numFmtId="0" fontId="3" fillId="0" borderId="0" xfId="1" applyFont="1"/>
    <xf numFmtId="38" fontId="2" fillId="0" borderId="0" xfId="1" applyNumberFormat="1" applyFont="1" applyAlignment="1">
      <alignment horizontal="center"/>
    </xf>
    <xf numFmtId="38" fontId="2" fillId="0" borderId="0" xfId="1" quotePrefix="1" applyNumberFormat="1" applyFont="1" applyAlignment="1">
      <alignment horizontal="center"/>
    </xf>
    <xf numFmtId="0" fontId="2" fillId="0" borderId="0" xfId="1" applyFont="1" applyAlignment="1">
      <alignment horizontal="center"/>
    </xf>
    <xf numFmtId="38" fontId="2" fillId="0" borderId="1" xfId="1" applyNumberFormat="1" applyFont="1" applyBorder="1" applyAlignment="1">
      <alignment horizontal="center"/>
    </xf>
    <xf numFmtId="0" fontId="2" fillId="0" borderId="1" xfId="1" quotePrefix="1" applyFont="1" applyBorder="1" applyAlignment="1">
      <alignment horizontal="center" wrapText="1"/>
    </xf>
    <xf numFmtId="38" fontId="2" fillId="0" borderId="1" xfId="1" applyNumberFormat="1" applyFont="1" applyBorder="1"/>
    <xf numFmtId="41" fontId="2" fillId="0" borderId="0" xfId="1" applyNumberFormat="1" applyFont="1"/>
    <xf numFmtId="42" fontId="2" fillId="0" borderId="0" xfId="1" applyNumberFormat="1" applyFont="1"/>
    <xf numFmtId="42" fontId="2" fillId="0" borderId="2" xfId="1" applyNumberFormat="1" applyFont="1" applyBorder="1"/>
    <xf numFmtId="0" fontId="2" fillId="0" borderId="0" xfId="1" applyFont="1" applyAlignment="1">
      <alignment horizontal="center" vertical="center" wrapText="1"/>
    </xf>
  </cellXfs>
  <cellStyles count="2">
    <cellStyle name="Normal" xfId="0" builtinId="0"/>
    <cellStyle name="Normal 2" xfId="1" xr:uid="{25214010-F7A3-46E7-B3BC-C837AA150B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QTRLY\QJUNE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BOD\1999\OC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FITCALC\2001\12Dec01\Inp1201_10%20Incremental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TD INCOME TAX 1995"/>
      <sheetName val="ACCT 236"/>
      <sheetName val="ITC - ACC 255"/>
      <sheetName val="GAAP FLOW - 1995 YTD"/>
      <sheetName val="ADIT 95"/>
      <sheetName val="[QJUNE95.XLS][QJUNE95.XLS]FIT_7"/>
      <sheetName val="15C-95"/>
      <sheetName val="ADFIT"/>
      <sheetName val="TAXES OTHER THAN FIT"/>
      <sheetName val="FITANALYSIS"/>
      <sheetName val="EEI- JUNE 1995"/>
      <sheetName val="[QJUNE95.XLS][QJUNE95.XLS]FIT_6"/>
      <sheetName val="[QJUNE95.XLS][QJUNE95.XLS]FIT_2"/>
      <sheetName val="[QJUNE95.XLS][QJUNE95.XLS]FIT_3"/>
      <sheetName val="[QJUNE95.XLS][QJUNE95.XLS]FIT_4"/>
      <sheetName val="[QJUNE95.XLS][QJUNE95.XLS]FIT_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TANALYSIS CME"/>
      <sheetName val="FITANALYSIS - YTD"/>
      <sheetName val="Reconciliation"/>
      <sheetName val="RAP-INCOME-PULL DOWN"/>
      <sheetName val="RAP-INCOME"/>
      <sheetName val="TAXES ACCRUED AC 236"/>
      <sheetName val="TAXES_AC"/>
      <sheetName val="TAXES OTHER THAN"/>
      <sheetName val="TAXES_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RC-INCOME"/>
      <sheetName val="FERC-INCOME-PULL DOWN"/>
      <sheetName val="STATE_TAXES"/>
      <sheetName val="FIT_TOCO"/>
      <sheetName val="INPUT_OTHER"/>
      <sheetName val="INPUT_RECON"/>
      <sheetName val="Reconciliation"/>
      <sheetName val="GAAP Flow"/>
      <sheetName val="RAP_GAAP"/>
      <sheetName val="INPUT"/>
      <sheetName val="Module1"/>
      <sheetName val="3"/>
      <sheetName val="Module3"/>
      <sheetName val="Module4"/>
      <sheetName val="Module7"/>
      <sheetName val="2"/>
      <sheetName val="H9"/>
      <sheetName val="H9Query"/>
      <sheetName val="INPUT TABLE"/>
      <sheetName val="INPUT LABELS"/>
      <sheetName val="Checklist"/>
      <sheetName val="Module5"/>
      <sheetName val="Module6"/>
      <sheetName val="Module2"/>
      <sheetName val="Module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A3">
            <v>37256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43A92-A7D5-4663-AD36-D527035126D2}">
  <sheetPr>
    <tabColor rgb="FF92D050"/>
    <pageSetUpPr fitToPage="1"/>
  </sheetPr>
  <dimension ref="A1:H39"/>
  <sheetViews>
    <sheetView tabSelected="1" view="pageBreakPreview" zoomScale="115" zoomScaleNormal="100" zoomScaleSheetLayoutView="115" workbookViewId="0">
      <selection activeCell="C8" sqref="C8"/>
    </sheetView>
  </sheetViews>
  <sheetFormatPr defaultColWidth="9.140625" defaultRowHeight="14.25" x14ac:dyDescent="0.2"/>
  <cols>
    <col min="1" max="1" width="5.7109375" style="1" customWidth="1"/>
    <col min="2" max="2" width="51.5703125" style="1" customWidth="1"/>
    <col min="3" max="3" width="15.28515625" style="1" customWidth="1"/>
    <col min="4" max="4" width="16" style="3" customWidth="1"/>
    <col min="5" max="5" width="15.28515625" style="3" customWidth="1"/>
    <col min="6" max="6" width="16" style="3" customWidth="1"/>
    <col min="7" max="8" width="15.28515625" style="3" customWidth="1"/>
    <col min="9" max="9" width="3.7109375" style="1" customWidth="1"/>
    <col min="10" max="16384" width="9.140625" style="1"/>
  </cols>
  <sheetData>
    <row r="1" spans="1:8" x14ac:dyDescent="0.2">
      <c r="B1" s="2"/>
    </row>
    <row r="2" spans="1:8" x14ac:dyDescent="0.2">
      <c r="A2" s="2"/>
      <c r="B2" s="2"/>
    </row>
    <row r="3" spans="1:8" x14ac:dyDescent="0.2">
      <c r="A3" s="2"/>
      <c r="B3" s="2"/>
    </row>
    <row r="4" spans="1:8" x14ac:dyDescent="0.2">
      <c r="A4" s="2"/>
      <c r="B4" s="2"/>
    </row>
    <row r="5" spans="1:8" x14ac:dyDescent="0.2">
      <c r="A5" s="4"/>
      <c r="B5" s="2"/>
    </row>
    <row r="6" spans="1:8" s="7" customFormat="1" x14ac:dyDescent="0.2">
      <c r="A6" s="5"/>
      <c r="B6" s="6"/>
    </row>
    <row r="7" spans="1:8" x14ac:dyDescent="0.2">
      <c r="A7" s="5" t="s">
        <v>0</v>
      </c>
      <c r="B7" s="5"/>
      <c r="C7" s="14" t="s">
        <v>21</v>
      </c>
      <c r="D7" s="14"/>
      <c r="E7" s="14"/>
      <c r="F7" s="14"/>
      <c r="G7" s="14"/>
      <c r="H7" s="14"/>
    </row>
    <row r="8" spans="1:8" ht="28.5" x14ac:dyDescent="0.2">
      <c r="A8" s="8" t="s">
        <v>1</v>
      </c>
      <c r="B8" s="8" t="s">
        <v>2</v>
      </c>
      <c r="C8" s="9">
        <v>2016</v>
      </c>
      <c r="D8" s="9">
        <v>2017</v>
      </c>
      <c r="E8" s="9">
        <v>2018</v>
      </c>
      <c r="F8" s="9">
        <v>2019</v>
      </c>
      <c r="G8" s="9">
        <v>2020</v>
      </c>
      <c r="H8" s="9" t="s">
        <v>3</v>
      </c>
    </row>
    <row r="9" spans="1:8" x14ac:dyDescent="0.2">
      <c r="A9" s="2"/>
      <c r="B9" s="2"/>
    </row>
    <row r="10" spans="1:8" x14ac:dyDescent="0.2">
      <c r="A10" s="2"/>
      <c r="B10" s="10" t="s">
        <v>4</v>
      </c>
    </row>
    <row r="11" spans="1:8" x14ac:dyDescent="0.2">
      <c r="B11" s="2"/>
    </row>
    <row r="12" spans="1:8" x14ac:dyDescent="0.2">
      <c r="A12" s="7">
        <v>1</v>
      </c>
      <c r="B12" s="2" t="s">
        <v>5</v>
      </c>
      <c r="C12" s="11"/>
      <c r="D12" s="11">
        <v>3883590.96</v>
      </c>
      <c r="E12" s="11">
        <v>1226029.08</v>
      </c>
      <c r="F12" s="11"/>
      <c r="G12" s="11">
        <v>1111102</v>
      </c>
      <c r="H12" s="11">
        <v>2462387</v>
      </c>
    </row>
    <row r="13" spans="1:8" x14ac:dyDescent="0.2">
      <c r="A13" s="7">
        <f>+A12+1</f>
        <v>2</v>
      </c>
      <c r="B13" s="2" t="s">
        <v>6</v>
      </c>
      <c r="C13" s="11"/>
      <c r="D13" s="11"/>
      <c r="E13" s="11">
        <v>4520297.72</v>
      </c>
      <c r="F13" s="11"/>
      <c r="G13" s="11"/>
      <c r="H13" s="11">
        <v>654789</v>
      </c>
    </row>
    <row r="14" spans="1:8" x14ac:dyDescent="0.2">
      <c r="A14" s="7">
        <f t="shared" ref="A14:A16" si="0">+A13+1</f>
        <v>3</v>
      </c>
      <c r="B14" s="2" t="s">
        <v>7</v>
      </c>
      <c r="C14" s="11">
        <v>635815.45000000007</v>
      </c>
      <c r="D14" s="11">
        <v>3030166.29</v>
      </c>
      <c r="E14" s="11"/>
      <c r="F14" s="11"/>
      <c r="G14" s="11">
        <v>1473755</v>
      </c>
      <c r="H14" s="11">
        <v>1306367</v>
      </c>
    </row>
    <row r="15" spans="1:8" x14ac:dyDescent="0.2">
      <c r="A15" s="7">
        <f t="shared" si="0"/>
        <v>4</v>
      </c>
      <c r="B15" s="2" t="s">
        <v>8</v>
      </c>
      <c r="C15" s="11">
        <v>834573.05</v>
      </c>
      <c r="D15" s="11">
        <v>1633744.18</v>
      </c>
      <c r="E15" s="11">
        <v>1291777.51</v>
      </c>
      <c r="F15" s="11">
        <v>3053746.5599999996</v>
      </c>
      <c r="G15" s="11">
        <v>4201170.0999999996</v>
      </c>
      <c r="H15" s="11">
        <v>1272582</v>
      </c>
    </row>
    <row r="16" spans="1:8" x14ac:dyDescent="0.2">
      <c r="A16" s="7">
        <f t="shared" si="0"/>
        <v>5</v>
      </c>
      <c r="B16" s="2" t="s">
        <v>9</v>
      </c>
      <c r="C16" s="11">
        <v>567454</v>
      </c>
      <c r="D16" s="11">
        <v>1748076.91</v>
      </c>
      <c r="E16" s="11">
        <v>203006.07999999999</v>
      </c>
      <c r="F16" s="11">
        <v>553864.4</v>
      </c>
      <c r="G16" s="11">
        <v>904346</v>
      </c>
      <c r="H16" s="11"/>
    </row>
    <row r="17" spans="1:8" x14ac:dyDescent="0.2">
      <c r="A17" s="7"/>
      <c r="B17" s="2"/>
      <c r="C17" s="11"/>
      <c r="E17" s="11"/>
      <c r="G17" s="11"/>
      <c r="H17" s="12"/>
    </row>
    <row r="18" spans="1:8" ht="15" thickBot="1" x14ac:dyDescent="0.25">
      <c r="A18" s="7">
        <f>+A16+1</f>
        <v>6</v>
      </c>
      <c r="B18" s="1" t="s">
        <v>10</v>
      </c>
      <c r="C18" s="13">
        <f t="shared" ref="C18:H18" si="1">SUM(C12:C16)</f>
        <v>2037842.5</v>
      </c>
      <c r="D18" s="13">
        <f t="shared" si="1"/>
        <v>10295578.34</v>
      </c>
      <c r="E18" s="13">
        <f t="shared" si="1"/>
        <v>7241110.3899999997</v>
      </c>
      <c r="F18" s="13">
        <f t="shared" si="1"/>
        <v>3607610.9599999995</v>
      </c>
      <c r="G18" s="13">
        <f t="shared" si="1"/>
        <v>7690373.0999999996</v>
      </c>
      <c r="H18" s="13">
        <f t="shared" si="1"/>
        <v>5696125</v>
      </c>
    </row>
    <row r="19" spans="1:8" ht="15" thickTop="1" x14ac:dyDescent="0.2">
      <c r="D19" s="1"/>
      <c r="E19" s="1"/>
      <c r="F19" s="1"/>
      <c r="G19" s="1"/>
      <c r="H19" s="12"/>
    </row>
    <row r="20" spans="1:8" x14ac:dyDescent="0.2">
      <c r="B20" s="10" t="s">
        <v>14</v>
      </c>
      <c r="D20" s="1"/>
      <c r="E20" s="1"/>
      <c r="F20" s="1"/>
      <c r="G20" s="1"/>
      <c r="H20" s="12"/>
    </row>
    <row r="21" spans="1:8" x14ac:dyDescent="0.2">
      <c r="B21" s="2"/>
      <c r="D21" s="1"/>
      <c r="E21" s="1"/>
      <c r="F21" s="1"/>
      <c r="G21" s="1"/>
      <c r="H21" s="12"/>
    </row>
    <row r="22" spans="1:8" x14ac:dyDescent="0.2">
      <c r="A22" s="1">
        <f>+A18+1</f>
        <v>7</v>
      </c>
      <c r="B22" s="1" t="s">
        <v>17</v>
      </c>
      <c r="C22" s="11">
        <v>582782</v>
      </c>
      <c r="D22" s="11"/>
      <c r="E22" s="11"/>
      <c r="F22" s="11"/>
      <c r="G22" s="11">
        <v>527038</v>
      </c>
      <c r="H22" s="11"/>
    </row>
    <row r="23" spans="1:8" x14ac:dyDescent="0.2">
      <c r="A23" s="1">
        <f>+A22+1</f>
        <v>8</v>
      </c>
      <c r="B23" s="1" t="s">
        <v>18</v>
      </c>
      <c r="C23" s="11"/>
      <c r="D23" s="11"/>
      <c r="E23" s="11">
        <v>3333407.56</v>
      </c>
      <c r="F23" s="11"/>
      <c r="G23" s="11">
        <v>742663</v>
      </c>
      <c r="H23" s="11">
        <v>1899032</v>
      </c>
    </row>
    <row r="24" spans="1:8" x14ac:dyDescent="0.2">
      <c r="A24" s="1">
        <f t="shared" ref="A24" si="2">+A23+1</f>
        <v>9</v>
      </c>
      <c r="B24" s="1" t="s">
        <v>19</v>
      </c>
      <c r="C24" s="11">
        <v>523385.42</v>
      </c>
      <c r="D24" s="11"/>
      <c r="E24" s="11"/>
      <c r="F24" s="11"/>
      <c r="G24" s="11"/>
      <c r="H24" s="11"/>
    </row>
    <row r="25" spans="1:8" x14ac:dyDescent="0.2">
      <c r="H25" s="12"/>
    </row>
    <row r="26" spans="1:8" ht="15" thickBot="1" x14ac:dyDescent="0.25">
      <c r="A26" s="1">
        <f>+A24+1</f>
        <v>10</v>
      </c>
      <c r="B26" s="1" t="s">
        <v>15</v>
      </c>
      <c r="C26" s="13">
        <f t="shared" ref="C26:H26" si="3">SUM(C22:C25)</f>
        <v>1106167.42</v>
      </c>
      <c r="D26" s="13">
        <f t="shared" si="3"/>
        <v>0</v>
      </c>
      <c r="E26" s="13">
        <f t="shared" si="3"/>
        <v>3333407.56</v>
      </c>
      <c r="F26" s="13">
        <f t="shared" si="3"/>
        <v>0</v>
      </c>
      <c r="G26" s="13">
        <f t="shared" si="3"/>
        <v>1269701</v>
      </c>
      <c r="H26" s="13">
        <f t="shared" si="3"/>
        <v>1899032</v>
      </c>
    </row>
    <row r="27" spans="1:8" ht="15" thickTop="1" x14ac:dyDescent="0.2">
      <c r="D27" s="1"/>
      <c r="E27" s="1"/>
      <c r="F27" s="1"/>
      <c r="G27" s="1"/>
      <c r="H27" s="1"/>
    </row>
    <row r="28" spans="1:8" x14ac:dyDescent="0.2">
      <c r="B28" s="10" t="s">
        <v>11</v>
      </c>
      <c r="H28" s="12"/>
    </row>
    <row r="29" spans="1:8" x14ac:dyDescent="0.2">
      <c r="A29" s="1">
        <f>+A26+1</f>
        <v>11</v>
      </c>
      <c r="B29" s="1" t="s">
        <v>16</v>
      </c>
      <c r="C29" s="11"/>
      <c r="D29" s="11"/>
      <c r="E29" s="11"/>
      <c r="F29" s="11"/>
      <c r="G29" s="11">
        <v>1314834</v>
      </c>
      <c r="H29" s="11"/>
    </row>
    <row r="30" spans="1:8" x14ac:dyDescent="0.2">
      <c r="H30" s="12"/>
    </row>
    <row r="31" spans="1:8" ht="15" thickBot="1" x14ac:dyDescent="0.25">
      <c r="A31" s="1">
        <f>+A29+1</f>
        <v>12</v>
      </c>
      <c r="B31" s="1" t="s">
        <v>12</v>
      </c>
      <c r="C31" s="13">
        <f t="shared" ref="C31:H31" si="4">SUM(C29:C30)</f>
        <v>0</v>
      </c>
      <c r="D31" s="13">
        <f t="shared" si="4"/>
        <v>0</v>
      </c>
      <c r="E31" s="13">
        <f t="shared" si="4"/>
        <v>0</v>
      </c>
      <c r="F31" s="13">
        <f t="shared" si="4"/>
        <v>0</v>
      </c>
      <c r="G31" s="13">
        <f t="shared" si="4"/>
        <v>1314834</v>
      </c>
      <c r="H31" s="13">
        <f t="shared" si="4"/>
        <v>0</v>
      </c>
    </row>
    <row r="32" spans="1:8" ht="15" thickTop="1" x14ac:dyDescent="0.2"/>
    <row r="33" spans="1:8" x14ac:dyDescent="0.2">
      <c r="A33" s="7">
        <f>+A31+1</f>
        <v>13</v>
      </c>
      <c r="B33" s="10" t="s">
        <v>13</v>
      </c>
      <c r="D33" s="1"/>
      <c r="E33" s="1"/>
      <c r="F33" s="1"/>
      <c r="G33" s="1"/>
      <c r="H33" s="1"/>
    </row>
    <row r="34" spans="1:8" x14ac:dyDescent="0.2">
      <c r="D34" s="1"/>
      <c r="E34" s="1"/>
      <c r="F34" s="1"/>
      <c r="G34" s="1"/>
      <c r="H34" s="1"/>
    </row>
    <row r="35" spans="1:8" ht="15" thickBot="1" x14ac:dyDescent="0.25">
      <c r="A35" s="7">
        <f>+A33+1</f>
        <v>14</v>
      </c>
      <c r="B35" s="2" t="s">
        <v>13</v>
      </c>
      <c r="C35" s="13"/>
      <c r="D35" s="13"/>
      <c r="E35" s="13"/>
      <c r="F35" s="13"/>
      <c r="G35" s="13">
        <v>578198</v>
      </c>
      <c r="H35" s="13">
        <v>563943</v>
      </c>
    </row>
    <row r="36" spans="1:8" ht="15" thickTop="1" x14ac:dyDescent="0.2">
      <c r="A36" s="7"/>
      <c r="B36" s="2"/>
      <c r="C36" s="11"/>
      <c r="E36" s="11"/>
      <c r="G36" s="11"/>
      <c r="H36" s="12"/>
    </row>
    <row r="37" spans="1:8" x14ac:dyDescent="0.2">
      <c r="C37" s="12"/>
      <c r="D37" s="12"/>
      <c r="E37" s="12"/>
      <c r="F37" s="12"/>
      <c r="G37" s="12"/>
      <c r="H37" s="12"/>
    </row>
    <row r="38" spans="1:8" ht="15" thickBot="1" x14ac:dyDescent="0.25">
      <c r="A38" s="1">
        <f>+A26+1</f>
        <v>11</v>
      </c>
      <c r="B38" s="1" t="s">
        <v>20</v>
      </c>
      <c r="C38" s="13">
        <f t="shared" ref="C38:H38" si="5">+C18+C35+C26+C31</f>
        <v>3144009.92</v>
      </c>
      <c r="D38" s="13">
        <f t="shared" si="5"/>
        <v>10295578.34</v>
      </c>
      <c r="E38" s="13">
        <f t="shared" si="5"/>
        <v>10574517.949999999</v>
      </c>
      <c r="F38" s="13">
        <f t="shared" si="5"/>
        <v>3607610.9599999995</v>
      </c>
      <c r="G38" s="13">
        <f t="shared" si="5"/>
        <v>10853106.1</v>
      </c>
      <c r="H38" s="13">
        <f t="shared" si="5"/>
        <v>8159100</v>
      </c>
    </row>
    <row r="39" spans="1:8" ht="15" thickTop="1" x14ac:dyDescent="0.2"/>
  </sheetData>
  <mergeCells count="1">
    <mergeCell ref="C7:H7"/>
  </mergeCells>
  <pageMargins left="1" right="0.65" top="0.75" bottom="0.75" header="0.5" footer="0.5"/>
  <pageSetup scale="79" orientation="landscape" r:id="rId1"/>
  <headerFooter>
    <oddHeader>&amp;R&amp;12SOAH Docket No. 473-21-2606  
PUC Docket No. 52195
CEP's 19th, Q. No. CEP 19-26
Attachment 1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CEP 19-26 Attachment 1</vt:lpstr>
      <vt:lpstr>'CEP 19-26 Attachment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2021-12-15T21:12:33Z</dcterms:created>
  <dcterms:modified xsi:type="dcterms:W3CDTF">2021-12-15T21:12:36Z</dcterms:modified>
</cp:coreProperties>
</file>